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nl" sheetId="1" state="visible" r:id="rId1"/>
  </sheets>
  <definedNames>
    <definedName name="_xlnm._FilterDatabase" localSheetId="0" hidden="1">'Pnl'!$A$2:$AB$6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%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3" fontId="3" fillId="3" borderId="1" applyAlignment="1" pivotButton="0" quotePrefix="0" xfId="0">
      <alignment horizontal="right"/>
    </xf>
    <xf numFmtId="165" fontId="3" fillId="3" borderId="1" applyAlignment="1" pivotButton="0" quotePrefix="0" xfId="0">
      <alignment horizontal="right"/>
    </xf>
    <xf numFmtId="164" fontId="3" fillId="0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AB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  <col width="18" customWidth="1" min="19" max="19"/>
    <col width="18" customWidth="1" min="20" max="20"/>
    <col width="18" customWidth="1" min="21" max="21"/>
    <col width="18" customWidth="1" min="22" max="22"/>
    <col width="18" customWidth="1" min="23" max="23"/>
    <col width="18" customWidth="1" min="24" max="24"/>
    <col width="18" customWidth="1" min="25" max="25"/>
    <col width="18" customWidth="1" min="26" max="26"/>
    <col width="18" customWidth="1" min="27" max="27"/>
    <col width="18" customWidth="1" min="28" max="28"/>
  </cols>
  <sheetData>
    <row r="1" ht="30" customHeight="1">
      <c r="A1" s="1" t="inlineStr">
        <is>
          <t>Pnl</t>
        </is>
      </c>
    </row>
    <row r="2">
      <c r="A2" s="2" t="inlineStr">
        <is>
          <t>Month</t>
        </is>
      </c>
      <c r="B2" s="2" t="inlineStr">
        <is>
          <t>Consulting Revenue</t>
        </is>
      </c>
      <c r="C2" s="2" t="inlineStr">
        <is>
          <t>Product Sales</t>
        </is>
      </c>
      <c r="D2" s="2" t="inlineStr">
        <is>
          <t>Recurring Revenue</t>
        </is>
      </c>
      <c r="E2" s="2" t="inlineStr">
        <is>
          <t>Total Revenue</t>
        </is>
      </c>
      <c r="F2" s="2" t="inlineStr">
        <is>
          <t>COGS - Labor</t>
        </is>
      </c>
      <c r="G2" s="2" t="inlineStr">
        <is>
          <t>COGS - Materials</t>
        </is>
      </c>
      <c r="H2" s="2" t="inlineStr">
        <is>
          <t>COGS - Hosting</t>
        </is>
      </c>
      <c r="I2" s="2" t="inlineStr">
        <is>
          <t>Total COGS</t>
        </is>
      </c>
      <c r="J2" s="2" t="inlineStr">
        <is>
          <t>Gross Profit</t>
        </is>
      </c>
      <c r="K2" s="2" t="inlineStr">
        <is>
          <t>Gross Margin %</t>
        </is>
      </c>
      <c r="L2" s="2" t="inlineStr">
        <is>
          <t>Salaries &amp; Wages</t>
        </is>
      </c>
      <c r="M2" s="2" t="inlineStr">
        <is>
          <t>Rent &amp; Utilities</t>
        </is>
      </c>
      <c r="N2" s="2" t="inlineStr">
        <is>
          <t>Marketing &amp; Advertising</t>
        </is>
      </c>
      <c r="O2" s="2" t="inlineStr">
        <is>
          <t>Software &amp; Tools</t>
        </is>
      </c>
      <c r="P2" s="2" t="inlineStr">
        <is>
          <t>Insurance</t>
        </is>
      </c>
      <c r="Q2" s="2" t="inlineStr">
        <is>
          <t>Professional Services</t>
        </is>
      </c>
      <c r="R2" s="2" t="inlineStr">
        <is>
          <t>Office Supplies</t>
        </is>
      </c>
      <c r="S2" s="2" t="inlineStr">
        <is>
          <t>Travel &amp; Entertainment</t>
        </is>
      </c>
      <c r="T2" s="2" t="inlineStr">
        <is>
          <t>Depreciation</t>
        </is>
      </c>
      <c r="U2" s="2" t="inlineStr">
        <is>
          <t>Total Operating Expenses</t>
        </is>
      </c>
      <c r="V2" s="2" t="inlineStr">
        <is>
          <t>Operating Income</t>
        </is>
      </c>
      <c r="W2" s="2" t="inlineStr">
        <is>
          <t>Interest Expense</t>
        </is>
      </c>
      <c r="X2" s="2" t="inlineStr">
        <is>
          <t>Tax Provision</t>
        </is>
      </c>
      <c r="Y2" s="2" t="inlineStr">
        <is>
          <t>Net Income</t>
        </is>
      </c>
      <c r="Z2" s="2" t="inlineStr">
        <is>
          <t>Gross Profit (calc)</t>
        </is>
      </c>
      <c r="AA2" s="2" t="inlineStr">
        <is>
          <t>Net Income (calc)</t>
        </is>
      </c>
      <c r="AB2" s="2" t="inlineStr">
        <is>
          <t>Gross Margin % (calc)</t>
        </is>
      </c>
    </row>
    <row r="3">
      <c r="A3" s="3" t="inlineStr">
        <is>
          <t>Jan-2024</t>
        </is>
      </c>
      <c r="B3" s="4" t="n">
        <v>42000</v>
      </c>
      <c r="C3" s="5" t="n">
        <v>18500</v>
      </c>
      <c r="D3" s="4" t="n">
        <v>12000</v>
      </c>
      <c r="E3" s="4" t="n">
        <v>72500</v>
      </c>
      <c r="F3" s="5" t="n">
        <v>16800</v>
      </c>
      <c r="G3" s="5" t="n">
        <v>5550</v>
      </c>
      <c r="H3" s="5" t="n">
        <v>2400</v>
      </c>
      <c r="I3" s="5" t="n">
        <v>24750</v>
      </c>
      <c r="J3" s="5" t="n">
        <v>47750</v>
      </c>
      <c r="K3" s="6" t="n">
        <v>0.659</v>
      </c>
      <c r="L3" s="5" t="n">
        <v>22000</v>
      </c>
      <c r="M3" s="5" t="n">
        <v>3200</v>
      </c>
      <c r="N3" s="5" t="n">
        <v>4500</v>
      </c>
      <c r="O3" s="5" t="n">
        <v>1800</v>
      </c>
      <c r="P3" s="5" t="n">
        <v>750</v>
      </c>
      <c r="Q3" s="5" t="n">
        <v>1200</v>
      </c>
      <c r="R3" s="5" t="n">
        <v>350</v>
      </c>
      <c r="S3" s="5" t="n">
        <v>800</v>
      </c>
      <c r="T3" s="5" t="n">
        <v>1500</v>
      </c>
      <c r="U3" s="4" t="n">
        <v>36100</v>
      </c>
      <c r="V3" s="4" t="n">
        <v>11650</v>
      </c>
      <c r="W3" s="4" t="n">
        <v>850</v>
      </c>
      <c r="X3" s="5" t="n">
        <v>2700</v>
      </c>
      <c r="Y3" s="4" t="n">
        <v>8100</v>
      </c>
      <c r="Z3" s="7">
        <f>B3-F3</f>
        <v/>
      </c>
      <c r="AA3" s="7">
        <f>B3-U3</f>
        <v/>
      </c>
      <c r="AB3" s="7">
        <f>J3/B3</f>
        <v/>
      </c>
    </row>
    <row r="4">
      <c r="A4" s="3" t="inlineStr">
        <is>
          <t>Feb-2024</t>
        </is>
      </c>
      <c r="B4" s="4" t="n">
        <v>38000</v>
      </c>
      <c r="C4" s="5" t="n">
        <v>21000</v>
      </c>
      <c r="D4" s="4" t="n">
        <v>12500</v>
      </c>
      <c r="E4" s="4" t="n">
        <v>71500</v>
      </c>
      <c r="F4" s="5" t="n">
        <v>15200</v>
      </c>
      <c r="G4" s="5" t="n">
        <v>6300</v>
      </c>
      <c r="H4" s="5" t="n">
        <v>2400</v>
      </c>
      <c r="I4" s="5" t="n">
        <v>23900</v>
      </c>
      <c r="J4" s="5" t="n">
        <v>47600</v>
      </c>
      <c r="K4" s="6" t="n">
        <v>0.6659999999999999</v>
      </c>
      <c r="L4" s="5" t="n">
        <v>22000</v>
      </c>
      <c r="M4" s="5" t="n">
        <v>3200</v>
      </c>
      <c r="N4" s="5" t="n">
        <v>5200</v>
      </c>
      <c r="O4" s="5" t="n">
        <v>1800</v>
      </c>
      <c r="P4" s="5" t="n">
        <v>750</v>
      </c>
      <c r="Q4" s="5" t="n">
        <v>1200</v>
      </c>
      <c r="R4" s="5" t="n">
        <v>280</v>
      </c>
      <c r="S4" s="5" t="n">
        <v>450</v>
      </c>
      <c r="T4" s="5" t="n">
        <v>1500</v>
      </c>
      <c r="U4" s="4" t="n">
        <v>36380</v>
      </c>
      <c r="V4" s="4" t="n">
        <v>11220</v>
      </c>
      <c r="W4" s="4" t="n">
        <v>850</v>
      </c>
      <c r="X4" s="5" t="n">
        <v>2593</v>
      </c>
      <c r="Y4" s="4" t="n">
        <v>7777</v>
      </c>
      <c r="Z4" s="7">
        <f>B4-F4</f>
        <v/>
      </c>
      <c r="AA4" s="7">
        <f>B4-U4</f>
        <v/>
      </c>
      <c r="AB4" s="7">
        <f>J4/B4</f>
        <v/>
      </c>
    </row>
    <row r="5">
      <c r="A5" s="3" t="inlineStr">
        <is>
          <t>Mar-2024</t>
        </is>
      </c>
      <c r="B5" s="4" t="n">
        <v>45000</v>
      </c>
      <c r="C5" s="5" t="n">
        <v>19200</v>
      </c>
      <c r="D5" s="4" t="n">
        <v>13000</v>
      </c>
      <c r="E5" s="4" t="n">
        <v>77200</v>
      </c>
      <c r="F5" s="5" t="n">
        <v>18000</v>
      </c>
      <c r="G5" s="5" t="n">
        <v>5760</v>
      </c>
      <c r="H5" s="5" t="n">
        <v>2600</v>
      </c>
      <c r="I5" s="5" t="n">
        <v>26360</v>
      </c>
      <c r="J5" s="5" t="n">
        <v>50840</v>
      </c>
      <c r="K5" s="6" t="n">
        <v>0.659</v>
      </c>
      <c r="L5" s="5" t="n">
        <v>22000</v>
      </c>
      <c r="M5" s="5" t="n">
        <v>3200</v>
      </c>
      <c r="N5" s="5" t="n">
        <v>4800</v>
      </c>
      <c r="O5" s="5" t="n">
        <v>1950</v>
      </c>
      <c r="P5" s="5" t="n">
        <v>750</v>
      </c>
      <c r="Q5" s="5" t="n">
        <v>1200</v>
      </c>
      <c r="R5" s="5" t="n">
        <v>420</v>
      </c>
      <c r="S5" s="5" t="n">
        <v>1200</v>
      </c>
      <c r="T5" s="5" t="n">
        <v>1500</v>
      </c>
      <c r="U5" s="4" t="n">
        <v>37020</v>
      </c>
      <c r="V5" s="4" t="n">
        <v>13820</v>
      </c>
      <c r="W5" s="4" t="n">
        <v>850</v>
      </c>
      <c r="X5" s="5" t="n">
        <v>3243</v>
      </c>
      <c r="Y5" s="4" t="n">
        <v>9728</v>
      </c>
      <c r="Z5" s="7">
        <f>B5-F5</f>
        <v/>
      </c>
      <c r="AA5" s="7">
        <f>B5-U5</f>
        <v/>
      </c>
      <c r="AB5" s="7">
        <f>J5/B5</f>
        <v/>
      </c>
    </row>
    <row r="6">
      <c r="A6" s="3" t="inlineStr">
        <is>
          <t>Apr-2024</t>
        </is>
      </c>
      <c r="B6" s="4" t="n">
        <v>41000</v>
      </c>
      <c r="C6" s="5" t="n">
        <v>22800</v>
      </c>
      <c r="D6" s="4" t="n">
        <v>13500</v>
      </c>
      <c r="E6" s="4" t="n">
        <v>77300</v>
      </c>
      <c r="F6" s="5" t="n">
        <v>16400</v>
      </c>
      <c r="G6" s="5" t="n">
        <v>6840</v>
      </c>
      <c r="H6" s="5" t="n">
        <v>2700</v>
      </c>
      <c r="I6" s="5" t="n">
        <v>25940</v>
      </c>
      <c r="J6" s="5" t="n">
        <v>51360</v>
      </c>
      <c r="K6" s="6" t="n">
        <v>0.664</v>
      </c>
      <c r="L6" s="5" t="n">
        <v>22000</v>
      </c>
      <c r="M6" s="5" t="n">
        <v>3400</v>
      </c>
      <c r="N6" s="5" t="n">
        <v>5500</v>
      </c>
      <c r="O6" s="5" t="n">
        <v>1950</v>
      </c>
      <c r="P6" s="5" t="n">
        <v>750</v>
      </c>
      <c r="Q6" s="5" t="n">
        <v>2400</v>
      </c>
      <c r="R6" s="5" t="n">
        <v>310</v>
      </c>
      <c r="S6" s="5" t="n">
        <v>650</v>
      </c>
      <c r="T6" s="5" t="n">
        <v>1500</v>
      </c>
      <c r="U6" s="4" t="n">
        <v>38460</v>
      </c>
      <c r="V6" s="4" t="n">
        <v>12900</v>
      </c>
      <c r="W6" s="4" t="n">
        <v>850</v>
      </c>
      <c r="X6" s="5" t="n">
        <v>3013</v>
      </c>
      <c r="Y6" s="4" t="n">
        <v>9038</v>
      </c>
      <c r="Z6" s="7">
        <f>B6-F6</f>
        <v/>
      </c>
      <c r="AA6" s="7">
        <f>B6-U6</f>
        <v/>
      </c>
      <c r="AB6" s="7">
        <f>J6/B6</f>
        <v/>
      </c>
    </row>
    <row r="8">
      <c r="A8" s="8" t="inlineStr">
        <is>
          <t>This is a free sample. The full product has 7 sheets with 12+ months of data, all formulas, and charts.</t>
        </is>
      </c>
    </row>
  </sheetData>
  <autoFilter ref="A2:AB6"/>
  <mergeCells count="2">
    <mergeCell ref="A8:Y8"/>
    <mergeCell ref="A1:Y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2026-06-29T12:15:52Z</dcterms:created>
  <dcterms:modified xmlns:dcterms="http://purl.org/dc/terms/" xmlns:xsi="http://www.w3.org/2001/XMLSchema-instance" xsi:type="dcterms:W3CDTF">2026-06-29T12:15:52Z</dcterms:modified>
</cp:coreProperties>
</file>